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MOF Docenti" sheetId="1" r:id="rId1"/>
    <sheet name="MOF ATA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F8" i="2" l="1"/>
  <c r="F24" i="2"/>
  <c r="E24" i="2"/>
  <c r="F22" i="2"/>
  <c r="E22" i="2"/>
  <c r="E18" i="2"/>
  <c r="F5" i="2"/>
  <c r="F9" i="2"/>
  <c r="F4" i="2"/>
  <c r="F3" i="2"/>
  <c r="F17" i="2"/>
  <c r="F16" i="2"/>
  <c r="F15" i="2"/>
  <c r="F43" i="1"/>
  <c r="F32" i="1"/>
  <c r="G16" i="1"/>
  <c r="G55" i="1"/>
  <c r="F55" i="1"/>
  <c r="G38" i="1"/>
  <c r="G39" i="1"/>
  <c r="G40" i="1"/>
  <c r="G41" i="1"/>
  <c r="G42" i="1"/>
  <c r="G37" i="1"/>
  <c r="G36" i="1"/>
  <c r="G47" i="1"/>
  <c r="F10" i="2" l="1"/>
  <c r="F18" i="2" l="1"/>
  <c r="F26" i="2"/>
  <c r="E26" i="2"/>
  <c r="F33" i="2"/>
  <c r="E33" i="2"/>
  <c r="G7" i="1" l="1"/>
  <c r="G8" i="1"/>
  <c r="G9" i="1"/>
  <c r="G10" i="1"/>
  <c r="G11" i="1"/>
  <c r="G12" i="1"/>
  <c r="G13" i="1"/>
  <c r="G14" i="1"/>
  <c r="G15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6" i="1"/>
  <c r="G5" i="1"/>
  <c r="G43" i="1" l="1"/>
  <c r="G32" i="1"/>
</calcChain>
</file>

<file path=xl/sharedStrings.xml><?xml version="1.0" encoding="utf-8"?>
<sst xmlns="http://schemas.openxmlformats.org/spreadsheetml/2006/main" count="143" uniqueCount="75">
  <si>
    <t>TABELLE AGGREGATE CON AMMONTARE DEI COMPENSI PAGATI CON IL MOF-A.S. 2024/25</t>
  </si>
  <si>
    <t>Tipologia incarico</t>
  </si>
  <si>
    <t>Ore</t>
  </si>
  <si>
    <t>Budget contrattato</t>
  </si>
  <si>
    <t>Liquidato</t>
  </si>
  <si>
    <t>Unità</t>
  </si>
  <si>
    <t>Responsabile di plesso secondaria 1 grado via S. Paolo 107</t>
  </si>
  <si>
    <t xml:space="preserve">Responsabile di plesso primaria via S. Paolo </t>
  </si>
  <si>
    <t xml:space="preserve">Responsabile di plesso infanzia via S. Paolo </t>
  </si>
  <si>
    <t xml:space="preserve">Responsabile di plesso infanzia via Trieste </t>
  </si>
  <si>
    <t>Addetti coordinamento/funzionamento orario pr. 1°</t>
  </si>
  <si>
    <t>Addetti visite guidate primaria</t>
  </si>
  <si>
    <t>Addetti visite guidate secondaria 1° grado</t>
  </si>
  <si>
    <t>Responsabile laboratorio informatica e LIM</t>
  </si>
  <si>
    <t>Addetto coordinamento INVALSI</t>
  </si>
  <si>
    <t>Coordinatori partecipazione rassegne musicali alunni</t>
  </si>
  <si>
    <t>Responsabile continuità infanzia-primaria</t>
  </si>
  <si>
    <t>Responsabile continuità primaria–secondaria 1° grado</t>
  </si>
  <si>
    <t>Addetto stesura orario primaria</t>
  </si>
  <si>
    <t>Addetto stesura orario secondaria di primo grado</t>
  </si>
  <si>
    <t xml:space="preserve">Referente educaz. alla salute </t>
  </si>
  <si>
    <t xml:space="preserve">Referente educaz. ambientale </t>
  </si>
  <si>
    <t xml:space="preserve">Referente educaz. legalità </t>
  </si>
  <si>
    <t>Referente competenze digitali</t>
  </si>
  <si>
    <t xml:space="preserve">Commissione autovalutazione d’Istituto </t>
  </si>
  <si>
    <t>Referente autovalutazione d’Istituto</t>
  </si>
  <si>
    <t>Addetti correzione prove INVALSI primaria</t>
  </si>
  <si>
    <t>Coordinatori di classe scuola secondaria di 1°</t>
  </si>
  <si>
    <t>Coordinatori di interclasse primaria</t>
  </si>
  <si>
    <t xml:space="preserve">Coordinatori di classe primaria </t>
  </si>
  <si>
    <t>Coordinatori  di intersezione</t>
  </si>
  <si>
    <t>Collaboratori Dirigente Scolastico</t>
  </si>
  <si>
    <t>Compenso/h</t>
  </si>
  <si>
    <t>Attività funzionali di insegnamento</t>
  </si>
  <si>
    <t>Attività aggiuntive di insegnamento</t>
  </si>
  <si>
    <t>Tot. ore</t>
  </si>
  <si>
    <t>totale</t>
  </si>
  <si>
    <t>Funzioni strumentali</t>
  </si>
  <si>
    <t>Progetto "Ti Racconto una fiaba" - scuola primaria</t>
  </si>
  <si>
    <t>"Progetto Coro"  - scuola primaria</t>
  </si>
  <si>
    <t>Avviamento alla certificazione Yle Cambridge - scuola primaria</t>
  </si>
  <si>
    <t>Progetto Teatro - scuola primaria</t>
  </si>
  <si>
    <t>Cambridge - scuola secondaria di primo grado</t>
  </si>
  <si>
    <t>Delf - scuola secondaria di primo grado</t>
  </si>
  <si>
    <t>Coordinamento e gestione del PTOF; Coordinamento sito ed informatizzazione; bisogni di formazione, orientamento e dislessia e dispersione scolastica; coordinamento attività musicali; coordinamento delle attività di sostegno, rapporti scuola famiglia primaria e secondaria; coordinamento attività sportive</t>
  </si>
  <si>
    <t>/</t>
  </si>
  <si>
    <t>Ore eccedenti</t>
  </si>
  <si>
    <t>Ore eccedenti per la sostituzione di colleghi assenti scuola secondaria di primo grado</t>
  </si>
  <si>
    <t>Fis Collaboratori scolastici</t>
  </si>
  <si>
    <t>Fis Assistenti Amministrativi</t>
  </si>
  <si>
    <t>Incarichi specifici C.S.</t>
  </si>
  <si>
    <t>Incarichi specifici A.A.</t>
  </si>
  <si>
    <t>-</t>
  </si>
  <si>
    <t>Supporto alle iscrizioni</t>
  </si>
  <si>
    <t>supporto alle visite guidate</t>
  </si>
  <si>
    <t>supporto mensa</t>
  </si>
  <si>
    <t>assistenza alunni H</t>
  </si>
  <si>
    <t>TOTALE</t>
  </si>
  <si>
    <t>manutenzione  mobili/immobili</t>
  </si>
  <si>
    <t>Straordinario + intensificazione</t>
  </si>
  <si>
    <t xml:space="preserve">ricostruzioni di carriera </t>
  </si>
  <si>
    <t>reperibilità primaria</t>
  </si>
  <si>
    <t>reperibilità secondaria</t>
  </si>
  <si>
    <t>Piccola manutenzione, servizi esterni, mobilità sedi</t>
  </si>
  <si>
    <t>supporto alunni H via Trieste</t>
  </si>
  <si>
    <t>Fis docenti 2023/2024</t>
  </si>
  <si>
    <t>Compenso</t>
  </si>
  <si>
    <t>Laboratorio Bocconi - scuola secondaria di primo grado</t>
  </si>
  <si>
    <t>Valorizzazione continuità docenti</t>
  </si>
  <si>
    <t>Referente Giochi Matematici Bocconi</t>
  </si>
  <si>
    <t>Tipologia</t>
  </si>
  <si>
    <t>Ore tot.</t>
  </si>
  <si>
    <t>Invalsi</t>
  </si>
  <si>
    <t>Supporto alunni H primaria</t>
  </si>
  <si>
    <t>Reperibilità via Trieste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</si>
</sst>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rgb="FF38572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/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/>
    <xf numFmtId="0" fontId="1" fillId="2" borderId="1" xfId="0" applyFont="1" applyFill="1" applyBorder="1" applyAlignment="1">
      <alignment horizontal="center" wrapText="1" readingOrder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 readingOrder="1"/>
    </xf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>
      <alignment wrapText="1" readingOrder="1"/>
    </xf>
    <xf numFmtId="0" fontId="2" fillId="0" borderId="0" xfId="0" applyFont="1" applyFill="1" applyAlignment="1">
      <alignment wrapText="1" readingOrder="1"/>
    </xf>
    <xf numFmtId="0" fontId="0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wrapText="1" readingOrder="1"/>
    </xf>
    <xf numFmtId="0" fontId="0" fillId="0" borderId="1" xfId="0" applyFont="1" applyFill="1" applyBorder="1"/>
    <xf numFmtId="164" fontId="2" fillId="0" borderId="1" xfId="0" applyNumberFormat="1" applyFont="1" applyFill="1" applyBorder="1"/>
    <xf numFmtId="0" fontId="4" fillId="3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2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ill="1" applyBorder="1"/>
    <xf numFmtId="164" fontId="0" fillId="0" borderId="1" xfId="0" applyNumberFormat="1" applyFont="1" applyFill="1" applyBorder="1" applyAlignment="1">
      <alignment horizontal="right"/>
    </xf>
    <xf numFmtId="0" fontId="0" fillId="0" borderId="1" xfId="0" applyFill="1" applyBorder="1"/>
    <xf numFmtId="164" fontId="0" fillId="0" borderId="1" xfId="0" applyNumberForma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&quot;€&quot;\ #,##0.0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164" formatCode="&quot;€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numFmt numFmtId="164" formatCode="&quot;€&quot;\ #,##0.00"/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164" formatCode="&quot;€&quot;\ #,##0.00"/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4:G32" totalsRowCount="1" headerRowDxfId="7" dataDxfId="18" totalsRowDxfId="17" headerRowBorderDxfId="8" totalsRowBorderDxfId="16">
  <autoFilter ref="A4:G31"/>
  <tableColumns count="7">
    <tableColumn id="1" name="Tipologia incarico" totalsRowLabel="totale" dataDxfId="15" totalsRowDxfId="6"/>
    <tableColumn id="7" name="Ore" dataDxfId="14" totalsRowDxfId="5"/>
    <tableColumn id="2" name="Unità" dataDxfId="13" totalsRowDxfId="4"/>
    <tableColumn id="9" name="Tot. ore" dataDxfId="12" totalsRowDxfId="3"/>
    <tableColumn id="8" name="Compenso" dataDxfId="11" totalsRowDxfId="2"/>
    <tableColumn id="3" name="Budget contrattato" totalsRowFunction="sum" dataDxfId="10" totalsRowDxfId="1"/>
    <tableColumn id="4" name="Liquidato" totalsRowFunction="sum" dataDxfId="9" totalsRowDxfId="0">
      <calculatedColumnFormula>Tabella1[[#This Row],[Tot. ore]]*Tabella1[[#This Row],[Compenso]]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E58" sqref="E58"/>
    </sheetView>
  </sheetViews>
  <sheetFormatPr defaultRowHeight="15" x14ac:dyDescent="0.25"/>
  <cols>
    <col min="1" max="1" width="55" style="13" customWidth="1"/>
    <col min="2" max="2" width="11.42578125" style="11" customWidth="1"/>
    <col min="3" max="3" width="12.5703125" style="12" customWidth="1"/>
    <col min="4" max="4" width="16.28515625" style="12" customWidth="1"/>
    <col min="5" max="5" width="22.28515625" style="11" customWidth="1"/>
    <col min="6" max="6" width="21.42578125" style="11" customWidth="1"/>
    <col min="7" max="7" width="12.140625" style="11" customWidth="1"/>
    <col min="8" max="16384" width="9.140625" style="11"/>
  </cols>
  <sheetData>
    <row r="1" spans="1:7" ht="31.5" x14ac:dyDescent="0.25">
      <c r="A1" s="10"/>
      <c r="C1" s="12" t="s">
        <v>0</v>
      </c>
    </row>
    <row r="2" spans="1:7" x14ac:dyDescent="0.25">
      <c r="A2" s="13" t="s">
        <v>65</v>
      </c>
    </row>
    <row r="3" spans="1:7" x14ac:dyDescent="0.25">
      <c r="A3" s="14" t="s">
        <v>33</v>
      </c>
    </row>
    <row r="4" spans="1:7" s="15" customFormat="1" x14ac:dyDescent="0.25">
      <c r="A4" s="7" t="s">
        <v>1</v>
      </c>
      <c r="B4" s="8" t="s">
        <v>2</v>
      </c>
      <c r="C4" s="8" t="s">
        <v>5</v>
      </c>
      <c r="D4" s="8" t="s">
        <v>35</v>
      </c>
      <c r="E4" s="9" t="s">
        <v>66</v>
      </c>
      <c r="F4" s="9" t="s">
        <v>3</v>
      </c>
      <c r="G4" s="9" t="s">
        <v>4</v>
      </c>
    </row>
    <row r="5" spans="1:7" x14ac:dyDescent="0.25">
      <c r="A5" s="16" t="s">
        <v>31</v>
      </c>
      <c r="B5" s="17">
        <v>123</v>
      </c>
      <c r="C5" s="17">
        <v>2</v>
      </c>
      <c r="D5" s="17">
        <v>123</v>
      </c>
      <c r="E5" s="18">
        <v>19.25</v>
      </c>
      <c r="F5" s="19">
        <v>2367.75</v>
      </c>
      <c r="G5" s="19">
        <f>Tabella1[[#This Row],[Tot. ore]]*Tabella1[[#This Row],[Compenso]]</f>
        <v>2367.75</v>
      </c>
    </row>
    <row r="6" spans="1:7" x14ac:dyDescent="0.25">
      <c r="A6" s="16" t="s">
        <v>6</v>
      </c>
      <c r="B6" s="17">
        <v>31</v>
      </c>
      <c r="C6" s="17">
        <v>1</v>
      </c>
      <c r="D6" s="17">
        <v>31</v>
      </c>
      <c r="E6" s="18">
        <v>19.25</v>
      </c>
      <c r="F6" s="19">
        <v>596.75</v>
      </c>
      <c r="G6" s="19">
        <f>Tabella1[[#This Row],[Tot. ore]]*Tabella1[[#This Row],[Compenso]]</f>
        <v>596.75</v>
      </c>
    </row>
    <row r="7" spans="1:7" x14ac:dyDescent="0.25">
      <c r="A7" s="16" t="s">
        <v>7</v>
      </c>
      <c r="B7" s="17">
        <v>36</v>
      </c>
      <c r="C7" s="17">
        <v>1</v>
      </c>
      <c r="D7" s="17">
        <v>36</v>
      </c>
      <c r="E7" s="18">
        <v>19.25</v>
      </c>
      <c r="F7" s="19">
        <v>693</v>
      </c>
      <c r="G7" s="19">
        <f>Tabella1[[#This Row],[Tot. ore]]*Tabella1[[#This Row],[Compenso]]</f>
        <v>693</v>
      </c>
    </row>
    <row r="8" spans="1:7" x14ac:dyDescent="0.25">
      <c r="A8" s="20" t="s">
        <v>8</v>
      </c>
      <c r="B8" s="17">
        <v>16</v>
      </c>
      <c r="C8" s="17">
        <v>1</v>
      </c>
      <c r="D8" s="17">
        <v>16</v>
      </c>
      <c r="E8" s="18">
        <v>19.25</v>
      </c>
      <c r="F8" s="19">
        <v>308</v>
      </c>
      <c r="G8" s="19">
        <f>Tabella1[[#This Row],[Tot. ore]]*Tabella1[[#This Row],[Compenso]]</f>
        <v>308</v>
      </c>
    </row>
    <row r="9" spans="1:7" x14ac:dyDescent="0.25">
      <c r="A9" s="16" t="s">
        <v>9</v>
      </c>
      <c r="B9" s="17">
        <v>8</v>
      </c>
      <c r="C9" s="17">
        <v>1</v>
      </c>
      <c r="D9" s="17">
        <v>8</v>
      </c>
      <c r="E9" s="18">
        <v>19.25</v>
      </c>
      <c r="F9" s="19">
        <v>154</v>
      </c>
      <c r="G9" s="19">
        <f>Tabella1[[#This Row],[Tot. ore]]*Tabella1[[#This Row],[Compenso]]</f>
        <v>154</v>
      </c>
    </row>
    <row r="10" spans="1:7" x14ac:dyDescent="0.25">
      <c r="A10" s="21" t="s">
        <v>10</v>
      </c>
      <c r="B10" s="17">
        <v>18</v>
      </c>
      <c r="C10" s="17">
        <v>2</v>
      </c>
      <c r="D10" s="17">
        <v>36</v>
      </c>
      <c r="E10" s="18">
        <v>19.25</v>
      </c>
      <c r="F10" s="19">
        <v>693</v>
      </c>
      <c r="G10" s="19">
        <f>Tabella1[[#This Row],[Tot. ore]]*Tabella1[[#This Row],[Compenso]]</f>
        <v>693</v>
      </c>
    </row>
    <row r="11" spans="1:7" x14ac:dyDescent="0.25">
      <c r="A11" s="21" t="s">
        <v>11</v>
      </c>
      <c r="B11" s="17">
        <v>7</v>
      </c>
      <c r="C11" s="17">
        <v>2</v>
      </c>
      <c r="D11" s="17">
        <v>14</v>
      </c>
      <c r="E11" s="18">
        <v>19.25</v>
      </c>
      <c r="F11" s="19">
        <v>269.5</v>
      </c>
      <c r="G11" s="19">
        <f>Tabella1[[#This Row],[Tot. ore]]*Tabella1[[#This Row],[Compenso]]</f>
        <v>269.5</v>
      </c>
    </row>
    <row r="12" spans="1:7" x14ac:dyDescent="0.25">
      <c r="A12" s="21" t="s">
        <v>12</v>
      </c>
      <c r="B12" s="17">
        <v>7</v>
      </c>
      <c r="C12" s="17">
        <v>2</v>
      </c>
      <c r="D12" s="17">
        <v>14</v>
      </c>
      <c r="E12" s="18">
        <v>19.25</v>
      </c>
      <c r="F12" s="19">
        <v>269.5</v>
      </c>
      <c r="G12" s="19">
        <f>Tabella1[[#This Row],[Tot. ore]]*Tabella1[[#This Row],[Compenso]]</f>
        <v>269.5</v>
      </c>
    </row>
    <row r="13" spans="1:7" x14ac:dyDescent="0.25">
      <c r="A13" s="21" t="s">
        <v>13</v>
      </c>
      <c r="B13" s="17">
        <v>7</v>
      </c>
      <c r="C13" s="17">
        <v>2</v>
      </c>
      <c r="D13" s="17">
        <v>14</v>
      </c>
      <c r="E13" s="18">
        <v>19.25</v>
      </c>
      <c r="F13" s="19">
        <v>269.5</v>
      </c>
      <c r="G13" s="19">
        <f>Tabella1[[#This Row],[Tot. ore]]*Tabella1[[#This Row],[Compenso]]</f>
        <v>269.5</v>
      </c>
    </row>
    <row r="14" spans="1:7" x14ac:dyDescent="0.25">
      <c r="A14" s="21" t="s">
        <v>14</v>
      </c>
      <c r="B14" s="17">
        <v>10</v>
      </c>
      <c r="C14" s="17">
        <v>1</v>
      </c>
      <c r="D14" s="17">
        <v>10</v>
      </c>
      <c r="E14" s="18">
        <v>19.25</v>
      </c>
      <c r="F14" s="19">
        <v>192.5</v>
      </c>
      <c r="G14" s="19">
        <f>Tabella1[[#This Row],[Tot. ore]]*Tabella1[[#This Row],[Compenso]]</f>
        <v>192.5</v>
      </c>
    </row>
    <row r="15" spans="1:7" x14ac:dyDescent="0.25">
      <c r="A15" s="21" t="s">
        <v>15</v>
      </c>
      <c r="B15" s="17">
        <v>8</v>
      </c>
      <c r="C15" s="17">
        <v>8</v>
      </c>
      <c r="D15" s="17">
        <v>64</v>
      </c>
      <c r="E15" s="18">
        <v>19.25</v>
      </c>
      <c r="F15" s="19">
        <v>1232</v>
      </c>
      <c r="G15" s="19">
        <f>Tabella1[[#This Row],[Tot. ore]]*Tabella1[[#This Row],[Compenso]]</f>
        <v>1232</v>
      </c>
    </row>
    <row r="16" spans="1:7" x14ac:dyDescent="0.25">
      <c r="A16" s="39" t="s">
        <v>69</v>
      </c>
      <c r="B16" s="40">
        <v>4</v>
      </c>
      <c r="C16" s="40">
        <v>1</v>
      </c>
      <c r="D16" s="40">
        <v>4</v>
      </c>
      <c r="E16" s="41">
        <v>19.25</v>
      </c>
      <c r="F16" s="42">
        <v>77</v>
      </c>
      <c r="G16" s="19">
        <f>Tabella1[[#This Row],[Tot. ore]]*Tabella1[[#This Row],[Compenso]]</f>
        <v>77</v>
      </c>
    </row>
    <row r="17" spans="1:7" x14ac:dyDescent="0.25">
      <c r="A17" s="21" t="s">
        <v>16</v>
      </c>
      <c r="B17" s="17">
        <v>4</v>
      </c>
      <c r="C17" s="17">
        <v>1</v>
      </c>
      <c r="D17" s="17">
        <v>4</v>
      </c>
      <c r="E17" s="18">
        <v>19.25</v>
      </c>
      <c r="F17" s="19">
        <v>77</v>
      </c>
      <c r="G17" s="19">
        <f>Tabella1[[#This Row],[Tot. ore]]*Tabella1[[#This Row],[Compenso]]</f>
        <v>77</v>
      </c>
    </row>
    <row r="18" spans="1:7" x14ac:dyDescent="0.25">
      <c r="A18" s="21" t="s">
        <v>17</v>
      </c>
      <c r="B18" s="17">
        <v>4</v>
      </c>
      <c r="C18" s="17">
        <v>2</v>
      </c>
      <c r="D18" s="17">
        <v>8</v>
      </c>
      <c r="E18" s="18">
        <v>19.25</v>
      </c>
      <c r="F18" s="19">
        <v>154</v>
      </c>
      <c r="G18" s="19">
        <f>Tabella1[[#This Row],[Tot. ore]]*Tabella1[[#This Row],[Compenso]]</f>
        <v>154</v>
      </c>
    </row>
    <row r="19" spans="1:7" x14ac:dyDescent="0.25">
      <c r="A19" s="21" t="s">
        <v>18</v>
      </c>
      <c r="B19" s="17">
        <v>27</v>
      </c>
      <c r="C19" s="17">
        <v>1</v>
      </c>
      <c r="D19" s="17">
        <v>27</v>
      </c>
      <c r="E19" s="18">
        <v>19.25</v>
      </c>
      <c r="F19" s="19">
        <v>519.75</v>
      </c>
      <c r="G19" s="19">
        <f>Tabella1[[#This Row],[Tot. ore]]*Tabella1[[#This Row],[Compenso]]</f>
        <v>519.75</v>
      </c>
    </row>
    <row r="20" spans="1:7" x14ac:dyDescent="0.25">
      <c r="A20" s="21" t="s">
        <v>19</v>
      </c>
      <c r="B20" s="17">
        <v>27</v>
      </c>
      <c r="C20" s="17">
        <v>1</v>
      </c>
      <c r="D20" s="17">
        <v>27</v>
      </c>
      <c r="E20" s="18">
        <v>19.25</v>
      </c>
      <c r="F20" s="19">
        <v>519.75</v>
      </c>
      <c r="G20" s="19">
        <f>Tabella1[[#This Row],[Tot. ore]]*Tabella1[[#This Row],[Compenso]]</f>
        <v>519.75</v>
      </c>
    </row>
    <row r="21" spans="1:7" x14ac:dyDescent="0.25">
      <c r="A21" s="21" t="s">
        <v>20</v>
      </c>
      <c r="B21" s="17">
        <v>4</v>
      </c>
      <c r="C21" s="17">
        <v>1</v>
      </c>
      <c r="D21" s="17">
        <v>4</v>
      </c>
      <c r="E21" s="18">
        <v>19.25</v>
      </c>
      <c r="F21" s="19">
        <v>77</v>
      </c>
      <c r="G21" s="19">
        <f>Tabella1[[#This Row],[Tot. ore]]*Tabella1[[#This Row],[Compenso]]</f>
        <v>77</v>
      </c>
    </row>
    <row r="22" spans="1:7" x14ac:dyDescent="0.25">
      <c r="A22" s="21" t="s">
        <v>21</v>
      </c>
      <c r="B22" s="17">
        <v>4</v>
      </c>
      <c r="C22" s="17">
        <v>1</v>
      </c>
      <c r="D22" s="17">
        <v>4</v>
      </c>
      <c r="E22" s="18">
        <v>19.25</v>
      </c>
      <c r="F22" s="19">
        <v>77</v>
      </c>
      <c r="G22" s="19">
        <f>Tabella1[[#This Row],[Tot. ore]]*Tabella1[[#This Row],[Compenso]]</f>
        <v>77</v>
      </c>
    </row>
    <row r="23" spans="1:7" x14ac:dyDescent="0.25">
      <c r="A23" s="21" t="s">
        <v>22</v>
      </c>
      <c r="B23" s="17">
        <v>4</v>
      </c>
      <c r="C23" s="17">
        <v>1</v>
      </c>
      <c r="D23" s="17">
        <v>4</v>
      </c>
      <c r="E23" s="18">
        <v>19.25</v>
      </c>
      <c r="F23" s="19">
        <v>77</v>
      </c>
      <c r="G23" s="19">
        <f>Tabella1[[#This Row],[Tot. ore]]*Tabella1[[#This Row],[Compenso]]</f>
        <v>77</v>
      </c>
    </row>
    <row r="24" spans="1:7" x14ac:dyDescent="0.25">
      <c r="A24" s="21" t="s">
        <v>23</v>
      </c>
      <c r="B24" s="17">
        <v>72</v>
      </c>
      <c r="C24" s="17">
        <v>1</v>
      </c>
      <c r="D24" s="17">
        <v>72</v>
      </c>
      <c r="E24" s="18">
        <v>19.25</v>
      </c>
      <c r="F24" s="19">
        <v>1386</v>
      </c>
      <c r="G24" s="19">
        <f>Tabella1[[#This Row],[Tot. ore]]*Tabella1[[#This Row],[Compenso]]</f>
        <v>1386</v>
      </c>
    </row>
    <row r="25" spans="1:7" x14ac:dyDescent="0.25">
      <c r="A25" s="21" t="s">
        <v>24</v>
      </c>
      <c r="B25" s="17">
        <v>8</v>
      </c>
      <c r="C25" s="17">
        <v>5</v>
      </c>
      <c r="D25" s="17">
        <v>40</v>
      </c>
      <c r="E25" s="18">
        <v>19.25</v>
      </c>
      <c r="F25" s="19">
        <v>770</v>
      </c>
      <c r="G25" s="19">
        <f>Tabella1[[#This Row],[Tot. ore]]*Tabella1[[#This Row],[Compenso]]</f>
        <v>770</v>
      </c>
    </row>
    <row r="26" spans="1:7" x14ac:dyDescent="0.25">
      <c r="A26" s="21" t="s">
        <v>25</v>
      </c>
      <c r="B26" s="17">
        <v>10</v>
      </c>
      <c r="C26" s="17">
        <v>1</v>
      </c>
      <c r="D26" s="17">
        <v>10</v>
      </c>
      <c r="E26" s="18">
        <v>19.25</v>
      </c>
      <c r="F26" s="19">
        <v>192.5</v>
      </c>
      <c r="G26" s="19">
        <f>Tabella1[[#This Row],[Tot. ore]]*Tabella1[[#This Row],[Compenso]]</f>
        <v>192.5</v>
      </c>
    </row>
    <row r="27" spans="1:7" x14ac:dyDescent="0.25">
      <c r="A27" s="21" t="s">
        <v>26</v>
      </c>
      <c r="B27" s="17" t="s">
        <v>52</v>
      </c>
      <c r="C27" s="17">
        <v>11</v>
      </c>
      <c r="D27" s="17">
        <v>36</v>
      </c>
      <c r="E27" s="18">
        <v>19.25</v>
      </c>
      <c r="F27" s="19">
        <v>770</v>
      </c>
      <c r="G27" s="19">
        <f>Tabella1[[#This Row],[Tot. ore]]*Tabella1[[#This Row],[Compenso]]</f>
        <v>693</v>
      </c>
    </row>
    <row r="28" spans="1:7" x14ac:dyDescent="0.25">
      <c r="A28" s="21" t="s">
        <v>27</v>
      </c>
      <c r="B28" s="17">
        <v>9</v>
      </c>
      <c r="C28" s="17">
        <v>10</v>
      </c>
      <c r="D28" s="17">
        <v>90</v>
      </c>
      <c r="E28" s="18">
        <v>19.25</v>
      </c>
      <c r="F28" s="19">
        <v>1732.5</v>
      </c>
      <c r="G28" s="19">
        <f>Tabella1[[#This Row],[Tot. ore]]*Tabella1[[#This Row],[Compenso]]</f>
        <v>1732.5</v>
      </c>
    </row>
    <row r="29" spans="1:7" x14ac:dyDescent="0.25">
      <c r="A29" s="21" t="s">
        <v>28</v>
      </c>
      <c r="B29" s="17">
        <v>9</v>
      </c>
      <c r="C29" s="17">
        <v>5</v>
      </c>
      <c r="D29" s="17">
        <v>45</v>
      </c>
      <c r="E29" s="18">
        <v>19.25</v>
      </c>
      <c r="F29" s="19">
        <v>866.25</v>
      </c>
      <c r="G29" s="19">
        <f>Tabella1[[#This Row],[Tot. ore]]*Tabella1[[#This Row],[Compenso]]</f>
        <v>866.25</v>
      </c>
    </row>
    <row r="30" spans="1:7" x14ac:dyDescent="0.25">
      <c r="A30" s="21" t="s">
        <v>29</v>
      </c>
      <c r="B30" s="17">
        <v>7</v>
      </c>
      <c r="C30" s="17">
        <v>13</v>
      </c>
      <c r="D30" s="17">
        <v>91</v>
      </c>
      <c r="E30" s="18">
        <v>19.25</v>
      </c>
      <c r="F30" s="19">
        <v>1751.75</v>
      </c>
      <c r="G30" s="19">
        <f>Tabella1[[#This Row],[Tot. ore]]*Tabella1[[#This Row],[Compenso]]</f>
        <v>1751.75</v>
      </c>
    </row>
    <row r="31" spans="1:7" x14ac:dyDescent="0.25">
      <c r="A31" s="21" t="s">
        <v>30</v>
      </c>
      <c r="B31" s="17">
        <v>8</v>
      </c>
      <c r="C31" s="17">
        <v>1</v>
      </c>
      <c r="D31" s="17">
        <v>8</v>
      </c>
      <c r="E31" s="18">
        <v>19.25</v>
      </c>
      <c r="F31" s="19">
        <v>154</v>
      </c>
      <c r="G31" s="19">
        <f>Tabella1[[#This Row],[Tot. ore]]*Tabella1[[#This Row],[Compenso]]</f>
        <v>154</v>
      </c>
    </row>
    <row r="32" spans="1:7" x14ac:dyDescent="0.25">
      <c r="A32" s="22" t="s">
        <v>36</v>
      </c>
      <c r="B32" s="23"/>
      <c r="C32" s="18"/>
      <c r="D32" s="18"/>
      <c r="E32" s="18"/>
      <c r="F32" s="19">
        <f>SUBTOTAL(109,Tabella1[Budget contrattato])</f>
        <v>16247</v>
      </c>
      <c r="G32" s="19">
        <f>SUBTOTAL(109,Tabella1[Liquidato])</f>
        <v>16170</v>
      </c>
    </row>
    <row r="33" spans="1:7" x14ac:dyDescent="0.25">
      <c r="A33" s="11"/>
      <c r="C33" s="11"/>
      <c r="D33" s="11"/>
    </row>
    <row r="34" spans="1:7" x14ac:dyDescent="0.25">
      <c r="A34" s="14" t="s">
        <v>34</v>
      </c>
    </row>
    <row r="35" spans="1:7" x14ac:dyDescent="0.25">
      <c r="A35" s="7" t="s">
        <v>1</v>
      </c>
      <c r="B35" s="8" t="s">
        <v>2</v>
      </c>
      <c r="C35" s="8" t="s">
        <v>5</v>
      </c>
      <c r="D35" s="8" t="s">
        <v>35</v>
      </c>
      <c r="E35" s="9" t="s">
        <v>66</v>
      </c>
      <c r="F35" s="9" t="s">
        <v>3</v>
      </c>
      <c r="G35" s="9" t="s">
        <v>4</v>
      </c>
    </row>
    <row r="36" spans="1:7" x14ac:dyDescent="0.25">
      <c r="A36" s="25" t="s">
        <v>38</v>
      </c>
      <c r="B36" s="4">
        <v>27</v>
      </c>
      <c r="C36" s="4">
        <v>1</v>
      </c>
      <c r="D36" s="4">
        <v>27</v>
      </c>
      <c r="E36" s="5">
        <v>38.5</v>
      </c>
      <c r="F36" s="6">
        <v>1039.5</v>
      </c>
      <c r="G36" s="6">
        <f>D36*E36</f>
        <v>1039.5</v>
      </c>
    </row>
    <row r="37" spans="1:7" x14ac:dyDescent="0.25">
      <c r="A37" s="26" t="s">
        <v>39</v>
      </c>
      <c r="B37" s="1">
        <v>22</v>
      </c>
      <c r="C37" s="1">
        <v>2</v>
      </c>
      <c r="D37" s="1">
        <v>41</v>
      </c>
      <c r="E37" s="2">
        <v>38.5</v>
      </c>
      <c r="F37" s="3">
        <v>1694</v>
      </c>
      <c r="G37" s="3">
        <f>D37*E37</f>
        <v>1578.5</v>
      </c>
    </row>
    <row r="38" spans="1:7" x14ac:dyDescent="0.25">
      <c r="A38" s="25" t="s">
        <v>40</v>
      </c>
      <c r="B38" s="4">
        <v>9</v>
      </c>
      <c r="C38" s="4">
        <v>2</v>
      </c>
      <c r="D38" s="4">
        <v>18</v>
      </c>
      <c r="E38" s="5">
        <v>38.5</v>
      </c>
      <c r="F38" s="6">
        <v>693</v>
      </c>
      <c r="G38" s="6">
        <f t="shared" ref="G38:G42" si="0">D38*E38</f>
        <v>693</v>
      </c>
    </row>
    <row r="39" spans="1:7" x14ac:dyDescent="0.25">
      <c r="A39" s="27" t="s">
        <v>41</v>
      </c>
      <c r="B39" s="1">
        <v>7</v>
      </c>
      <c r="C39" s="1">
        <v>10</v>
      </c>
      <c r="D39" s="1">
        <v>70</v>
      </c>
      <c r="E39" s="2">
        <v>38.5</v>
      </c>
      <c r="F39" s="3">
        <v>2695</v>
      </c>
      <c r="G39" s="3">
        <f t="shared" si="0"/>
        <v>2695</v>
      </c>
    </row>
    <row r="40" spans="1:7" x14ac:dyDescent="0.25">
      <c r="A40" s="28" t="s">
        <v>42</v>
      </c>
      <c r="B40" s="4">
        <v>18</v>
      </c>
      <c r="C40" s="4">
        <v>1</v>
      </c>
      <c r="D40" s="4">
        <v>18</v>
      </c>
      <c r="E40" s="5">
        <v>38.5</v>
      </c>
      <c r="F40" s="6">
        <v>693</v>
      </c>
      <c r="G40" s="6">
        <f t="shared" si="0"/>
        <v>693</v>
      </c>
    </row>
    <row r="41" spans="1:7" x14ac:dyDescent="0.25">
      <c r="A41" s="27" t="s">
        <v>43</v>
      </c>
      <c r="B41" s="1">
        <v>18</v>
      </c>
      <c r="C41" s="1">
        <v>1</v>
      </c>
      <c r="D41" s="1">
        <v>18</v>
      </c>
      <c r="E41" s="2">
        <v>38.5</v>
      </c>
      <c r="F41" s="3">
        <v>693</v>
      </c>
      <c r="G41" s="3">
        <f t="shared" si="0"/>
        <v>693</v>
      </c>
    </row>
    <row r="42" spans="1:7" x14ac:dyDescent="0.25">
      <c r="A42" s="28" t="s">
        <v>67</v>
      </c>
      <c r="B42" s="4">
        <v>5</v>
      </c>
      <c r="C42" s="4">
        <v>1</v>
      </c>
      <c r="D42" s="4">
        <v>5</v>
      </c>
      <c r="E42" s="5">
        <v>38.5</v>
      </c>
      <c r="F42" s="6">
        <v>192.5</v>
      </c>
      <c r="G42" s="6">
        <f t="shared" si="0"/>
        <v>192.5</v>
      </c>
    </row>
    <row r="43" spans="1:7" x14ac:dyDescent="0.25">
      <c r="A43" s="27" t="s">
        <v>36</v>
      </c>
      <c r="B43" s="1"/>
      <c r="C43" s="1"/>
      <c r="D43" s="1"/>
      <c r="E43" s="2"/>
      <c r="F43" s="3">
        <f>SUM(F36:F42)</f>
        <v>7700</v>
      </c>
      <c r="G43" s="3">
        <f>SUM(G36:G42)</f>
        <v>7584.5</v>
      </c>
    </row>
    <row r="44" spans="1:7" x14ac:dyDescent="0.25">
      <c r="A44" s="21"/>
      <c r="B44" s="17"/>
      <c r="C44" s="17"/>
      <c r="D44" s="17"/>
      <c r="E44" s="18"/>
      <c r="F44" s="19"/>
      <c r="G44" s="19"/>
    </row>
    <row r="45" spans="1:7" x14ac:dyDescent="0.25">
      <c r="A45" s="45" t="s">
        <v>37</v>
      </c>
      <c r="B45" s="1"/>
      <c r="C45" s="1"/>
      <c r="D45" s="1"/>
      <c r="E45" s="2"/>
      <c r="F45" s="3"/>
      <c r="G45" s="3"/>
    </row>
    <row r="46" spans="1:7" x14ac:dyDescent="0.25">
      <c r="A46" s="7" t="s">
        <v>1</v>
      </c>
      <c r="B46" s="8" t="s">
        <v>2</v>
      </c>
      <c r="C46" s="8" t="s">
        <v>5</v>
      </c>
      <c r="D46" s="8" t="s">
        <v>35</v>
      </c>
      <c r="E46" s="9" t="s">
        <v>66</v>
      </c>
      <c r="F46" s="9" t="s">
        <v>3</v>
      </c>
      <c r="G46" s="9" t="s">
        <v>4</v>
      </c>
    </row>
    <row r="47" spans="1:7" ht="63.75" x14ac:dyDescent="0.25">
      <c r="A47" s="25" t="s">
        <v>44</v>
      </c>
      <c r="B47" s="4" t="s">
        <v>45</v>
      </c>
      <c r="C47" s="4">
        <v>7</v>
      </c>
      <c r="D47" s="4" t="s">
        <v>45</v>
      </c>
      <c r="E47" s="5">
        <v>502.39</v>
      </c>
      <c r="F47" s="5">
        <v>3516.77</v>
      </c>
      <c r="G47" s="5">
        <f>C47*E47</f>
        <v>3516.73</v>
      </c>
    </row>
    <row r="48" spans="1:7" x14ac:dyDescent="0.25">
      <c r="A48" s="21"/>
      <c r="B48" s="17"/>
      <c r="C48" s="17"/>
      <c r="D48" s="17"/>
      <c r="E48" s="18"/>
      <c r="F48" s="19"/>
      <c r="G48" s="19"/>
    </row>
    <row r="49" spans="1:7" x14ac:dyDescent="0.25">
      <c r="A49" s="45" t="s">
        <v>46</v>
      </c>
      <c r="B49" s="1"/>
      <c r="C49" s="1"/>
      <c r="D49" s="1"/>
      <c r="E49" s="2"/>
      <c r="F49" s="3"/>
      <c r="G49" s="3"/>
    </row>
    <row r="50" spans="1:7" x14ac:dyDescent="0.25">
      <c r="A50" s="7" t="s">
        <v>1</v>
      </c>
      <c r="B50" s="8" t="s">
        <v>2</v>
      </c>
      <c r="C50" s="8" t="s">
        <v>5</v>
      </c>
      <c r="D50" s="8" t="s">
        <v>35</v>
      </c>
      <c r="E50" s="9" t="s">
        <v>32</v>
      </c>
      <c r="F50" s="9" t="s">
        <v>3</v>
      </c>
      <c r="G50" s="9" t="s">
        <v>4</v>
      </c>
    </row>
    <row r="51" spans="1:7" ht="25.5" x14ac:dyDescent="0.25">
      <c r="A51" s="47" t="s">
        <v>47</v>
      </c>
      <c r="B51" s="4" t="s">
        <v>45</v>
      </c>
      <c r="C51" s="4">
        <v>13</v>
      </c>
      <c r="D51" s="4">
        <v>57</v>
      </c>
      <c r="E51" s="4">
        <v>29.28</v>
      </c>
      <c r="F51" s="4">
        <v>1854.86</v>
      </c>
      <c r="G51" s="4">
        <v>1786.05</v>
      </c>
    </row>
    <row r="53" spans="1:7" x14ac:dyDescent="0.25">
      <c r="A53" s="45" t="s">
        <v>68</v>
      </c>
      <c r="B53" s="1"/>
      <c r="C53" s="1"/>
      <c r="D53" s="1"/>
      <c r="E53" s="2"/>
      <c r="F53" s="3"/>
      <c r="G53" s="3"/>
    </row>
    <row r="54" spans="1:7" x14ac:dyDescent="0.25">
      <c r="A54" s="7" t="s">
        <v>1</v>
      </c>
      <c r="B54" s="8" t="s">
        <v>2</v>
      </c>
      <c r="C54" s="8" t="s">
        <v>5</v>
      </c>
      <c r="D54" s="8" t="s">
        <v>35</v>
      </c>
      <c r="E54" s="9" t="s">
        <v>66</v>
      </c>
      <c r="F54" s="9" t="s">
        <v>3</v>
      </c>
      <c r="G54" s="9" t="s">
        <v>4</v>
      </c>
    </row>
    <row r="55" spans="1:7" x14ac:dyDescent="0.25">
      <c r="A55" s="47" t="s">
        <v>68</v>
      </c>
      <c r="B55" s="46" t="s">
        <v>45</v>
      </c>
      <c r="C55" s="46">
        <v>2</v>
      </c>
      <c r="D55" s="46" t="s">
        <v>45</v>
      </c>
      <c r="E55" s="46">
        <v>1823.73</v>
      </c>
      <c r="F55" s="46">
        <f>E55*C55</f>
        <v>3647.46</v>
      </c>
      <c r="G55" s="46">
        <f>E55*C55</f>
        <v>3647.46</v>
      </c>
    </row>
  </sheetData>
  <pageMargins left="0.7" right="0.7" top="0.75" bottom="0.75" header="0.3" footer="0.3"/>
  <pageSetup paperSize="9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L17" sqref="L17"/>
    </sheetView>
  </sheetViews>
  <sheetFormatPr defaultRowHeight="15" x14ac:dyDescent="0.25"/>
  <cols>
    <col min="1" max="1" width="27.28515625" style="30" customWidth="1"/>
    <col min="2" max="3" width="10" style="30" customWidth="1"/>
    <col min="4" max="4" width="12.7109375" style="31" customWidth="1"/>
    <col min="5" max="5" width="19.28515625" style="30" customWidth="1"/>
    <col min="6" max="6" width="9.5703125" style="30" bestFit="1" customWidth="1"/>
    <col min="7" max="10" width="9.140625" style="30"/>
    <col min="11" max="11" width="9.5703125" style="30" bestFit="1" customWidth="1"/>
    <col min="12" max="16384" width="9.140625" style="30"/>
  </cols>
  <sheetData>
    <row r="1" spans="1:6" x14ac:dyDescent="0.25">
      <c r="A1" s="29" t="s">
        <v>48</v>
      </c>
    </row>
    <row r="2" spans="1:6" s="43" customFormat="1" x14ac:dyDescent="0.25">
      <c r="A2" s="43" t="s">
        <v>70</v>
      </c>
      <c r="B2" s="43" t="s">
        <v>5</v>
      </c>
      <c r="C2" s="43" t="s">
        <v>71</v>
      </c>
      <c r="D2" s="43" t="s">
        <v>32</v>
      </c>
      <c r="E2" s="43" t="s">
        <v>3</v>
      </c>
      <c r="F2" s="43" t="s">
        <v>4</v>
      </c>
    </row>
    <row r="3" spans="1:6" x14ac:dyDescent="0.25">
      <c r="A3" s="16" t="s">
        <v>59</v>
      </c>
      <c r="B3" s="17">
        <v>7</v>
      </c>
      <c r="C3" s="17">
        <v>355</v>
      </c>
      <c r="D3" s="18">
        <v>13.75</v>
      </c>
      <c r="E3" s="19">
        <v>4881.25</v>
      </c>
      <c r="F3" s="33">
        <f>C3*D3</f>
        <v>4881.25</v>
      </c>
    </row>
    <row r="4" spans="1:6" x14ac:dyDescent="0.25">
      <c r="A4" s="16" t="s">
        <v>61</v>
      </c>
      <c r="B4" s="17">
        <v>1</v>
      </c>
      <c r="C4" s="17">
        <v>4</v>
      </c>
      <c r="D4" s="18">
        <v>13.75</v>
      </c>
      <c r="E4" s="19">
        <v>55</v>
      </c>
      <c r="F4" s="33">
        <f>C4*D4</f>
        <v>55</v>
      </c>
    </row>
    <row r="5" spans="1:6" x14ac:dyDescent="0.25">
      <c r="A5" s="16" t="s">
        <v>62</v>
      </c>
      <c r="B5" s="17">
        <v>1</v>
      </c>
      <c r="C5" s="17">
        <v>4</v>
      </c>
      <c r="D5" s="18">
        <v>13.75</v>
      </c>
      <c r="E5" s="19">
        <v>55</v>
      </c>
      <c r="F5" s="33">
        <f t="shared" ref="F5:F9" si="0">C5*D5</f>
        <v>55</v>
      </c>
    </row>
    <row r="6" spans="1:6" x14ac:dyDescent="0.25">
      <c r="A6" s="16" t="s">
        <v>74</v>
      </c>
      <c r="B6" s="17">
        <v>1</v>
      </c>
      <c r="C6" s="17">
        <v>4</v>
      </c>
      <c r="D6" s="18">
        <v>13.75</v>
      </c>
      <c r="E6" s="19">
        <v>55</v>
      </c>
      <c r="F6" s="33">
        <v>55</v>
      </c>
    </row>
    <row r="7" spans="1:6" ht="25.5" x14ac:dyDescent="0.25">
      <c r="A7" s="32" t="s">
        <v>63</v>
      </c>
      <c r="B7" s="17">
        <v>32</v>
      </c>
      <c r="C7" s="17">
        <v>1</v>
      </c>
      <c r="D7" s="18">
        <v>13.75</v>
      </c>
      <c r="E7" s="33">
        <v>440</v>
      </c>
      <c r="F7" s="33">
        <v>440</v>
      </c>
    </row>
    <row r="8" spans="1:6" x14ac:dyDescent="0.25">
      <c r="A8" s="32" t="s">
        <v>73</v>
      </c>
      <c r="B8" s="17">
        <v>2</v>
      </c>
      <c r="C8" s="17">
        <v>28</v>
      </c>
      <c r="D8" s="18">
        <v>13.75</v>
      </c>
      <c r="E8" s="33">
        <v>440</v>
      </c>
      <c r="F8" s="33">
        <f>C8*D8</f>
        <v>385</v>
      </c>
    </row>
    <row r="9" spans="1:6" x14ac:dyDescent="0.25">
      <c r="A9" s="16" t="s">
        <v>64</v>
      </c>
      <c r="B9" s="17">
        <v>1</v>
      </c>
      <c r="C9" s="17">
        <v>3</v>
      </c>
      <c r="D9" s="18">
        <v>13.75</v>
      </c>
      <c r="E9" s="19">
        <v>41.25</v>
      </c>
      <c r="F9" s="33">
        <f t="shared" si="0"/>
        <v>41.25</v>
      </c>
    </row>
    <row r="10" spans="1:6" x14ac:dyDescent="0.25">
      <c r="A10" s="21" t="s">
        <v>57</v>
      </c>
      <c r="B10" s="17"/>
      <c r="C10" s="17"/>
      <c r="D10" s="18"/>
      <c r="E10" s="19"/>
      <c r="F10" s="24">
        <f>SUM(F3:F9)</f>
        <v>5912.5</v>
      </c>
    </row>
    <row r="12" spans="1:6" x14ac:dyDescent="0.25">
      <c r="A12" s="29" t="s">
        <v>49</v>
      </c>
    </row>
    <row r="14" spans="1:6" s="43" customFormat="1" x14ac:dyDescent="0.25">
      <c r="A14" s="43" t="s">
        <v>70</v>
      </c>
      <c r="B14" s="43" t="s">
        <v>5</v>
      </c>
      <c r="C14" s="43" t="s">
        <v>71</v>
      </c>
      <c r="D14" s="43" t="s">
        <v>32</v>
      </c>
      <c r="E14" s="43" t="s">
        <v>3</v>
      </c>
      <c r="F14" s="43" t="s">
        <v>4</v>
      </c>
    </row>
    <row r="15" spans="1:6" x14ac:dyDescent="0.25">
      <c r="A15" s="16" t="s">
        <v>59</v>
      </c>
      <c r="B15" s="17">
        <v>9</v>
      </c>
      <c r="C15" s="17">
        <v>91</v>
      </c>
      <c r="D15" s="18">
        <v>15.95</v>
      </c>
      <c r="E15" s="19">
        <v>1610.95</v>
      </c>
      <c r="F15" s="19">
        <f>C15*D15</f>
        <v>1451.45</v>
      </c>
    </row>
    <row r="16" spans="1:6" x14ac:dyDescent="0.25">
      <c r="A16" s="20" t="s">
        <v>53</v>
      </c>
      <c r="B16" s="17">
        <v>1</v>
      </c>
      <c r="C16" s="17">
        <v>9</v>
      </c>
      <c r="D16" s="18">
        <v>15.95</v>
      </c>
      <c r="E16" s="19">
        <v>143.55000000000001</v>
      </c>
      <c r="F16" s="19">
        <f>C16*D16</f>
        <v>143.54999999999998</v>
      </c>
    </row>
    <row r="17" spans="1:11" x14ac:dyDescent="0.25">
      <c r="A17" s="16" t="s">
        <v>60</v>
      </c>
      <c r="B17" s="17">
        <v>1</v>
      </c>
      <c r="C17" s="17">
        <v>18</v>
      </c>
      <c r="D17" s="18">
        <v>15.95</v>
      </c>
      <c r="E17" s="19">
        <v>287.10000000000002</v>
      </c>
      <c r="F17" s="19">
        <f>C17*D17</f>
        <v>287.09999999999997</v>
      </c>
    </row>
    <row r="18" spans="1:11" x14ac:dyDescent="0.25">
      <c r="A18" s="21" t="s">
        <v>57</v>
      </c>
      <c r="B18" s="17"/>
      <c r="C18" s="17"/>
      <c r="D18" s="18"/>
      <c r="E18" s="19">
        <f>SUM(E15:E17)</f>
        <v>2041.6</v>
      </c>
      <c r="F18" s="24">
        <f>SUM(F15:F17)</f>
        <v>1882.1</v>
      </c>
    </row>
    <row r="20" spans="1:11" x14ac:dyDescent="0.25">
      <c r="A20" s="29" t="s">
        <v>50</v>
      </c>
    </row>
    <row r="21" spans="1:11" s="44" customFormat="1" x14ac:dyDescent="0.25">
      <c r="A21" s="43" t="s">
        <v>70</v>
      </c>
      <c r="B21" s="43" t="s">
        <v>5</v>
      </c>
      <c r="C21" s="43" t="s">
        <v>2</v>
      </c>
      <c r="D21" s="43" t="s">
        <v>66</v>
      </c>
      <c r="E21" s="43" t="s">
        <v>3</v>
      </c>
      <c r="F21" s="43" t="s">
        <v>4</v>
      </c>
    </row>
    <row r="22" spans="1:11" x14ac:dyDescent="0.25">
      <c r="A22" s="16" t="s">
        <v>55</v>
      </c>
      <c r="B22" s="17">
        <v>2</v>
      </c>
      <c r="C22" s="17" t="s">
        <v>52</v>
      </c>
      <c r="D22" s="18">
        <v>151.25</v>
      </c>
      <c r="E22" s="19">
        <f>B22*D22</f>
        <v>302.5</v>
      </c>
      <c r="F22" s="19">
        <f>B22*D22</f>
        <v>302.5</v>
      </c>
    </row>
    <row r="23" spans="1:11" x14ac:dyDescent="0.25">
      <c r="A23" s="16" t="s">
        <v>58</v>
      </c>
      <c r="B23" s="17">
        <v>1</v>
      </c>
      <c r="C23" s="17" t="s">
        <v>52</v>
      </c>
      <c r="D23" s="18">
        <v>192.5</v>
      </c>
      <c r="E23" s="19">
        <v>192.5</v>
      </c>
      <c r="F23" s="19">
        <v>192.5</v>
      </c>
    </row>
    <row r="24" spans="1:11" x14ac:dyDescent="0.25">
      <c r="A24" s="16" t="s">
        <v>56</v>
      </c>
      <c r="B24" s="17">
        <v>4</v>
      </c>
      <c r="C24" s="17" t="s">
        <v>52</v>
      </c>
      <c r="D24" s="18">
        <v>192.5</v>
      </c>
      <c r="E24" s="19">
        <f>B24*D24</f>
        <v>770</v>
      </c>
      <c r="F24" s="19">
        <f>B24*D24</f>
        <v>770</v>
      </c>
    </row>
    <row r="25" spans="1:11" x14ac:dyDescent="0.25">
      <c r="A25" s="16" t="s">
        <v>56</v>
      </c>
      <c r="B25" s="17">
        <v>1</v>
      </c>
      <c r="C25" s="17" t="s">
        <v>52</v>
      </c>
      <c r="D25" s="18">
        <v>96.25</v>
      </c>
      <c r="E25" s="19">
        <v>96.25</v>
      </c>
      <c r="F25" s="19">
        <v>96.25</v>
      </c>
    </row>
    <row r="26" spans="1:11" x14ac:dyDescent="0.25">
      <c r="A26" s="16" t="s">
        <v>57</v>
      </c>
      <c r="B26" s="17"/>
      <c r="C26" s="17"/>
      <c r="D26" s="18"/>
      <c r="E26" s="19">
        <f>SUM(E22:E25)</f>
        <v>1361.25</v>
      </c>
      <c r="F26" s="24">
        <f>SUM(F22:F25)</f>
        <v>1361.25</v>
      </c>
    </row>
    <row r="27" spans="1:11" x14ac:dyDescent="0.25">
      <c r="K27" s="31"/>
    </row>
    <row r="28" spans="1:11" x14ac:dyDescent="0.25">
      <c r="A28" s="29" t="s">
        <v>51</v>
      </c>
    </row>
    <row r="29" spans="1:11" s="44" customFormat="1" x14ac:dyDescent="0.25">
      <c r="A29" s="43" t="s">
        <v>70</v>
      </c>
      <c r="B29" s="43" t="s">
        <v>5</v>
      </c>
      <c r="C29" s="43" t="s">
        <v>2</v>
      </c>
      <c r="D29" s="43" t="s">
        <v>66</v>
      </c>
      <c r="E29" s="43" t="s">
        <v>3</v>
      </c>
      <c r="F29" s="43" t="s">
        <v>4</v>
      </c>
    </row>
    <row r="30" spans="1:11" x14ac:dyDescent="0.25">
      <c r="A30" s="16" t="s">
        <v>53</v>
      </c>
      <c r="B30" s="17">
        <v>1</v>
      </c>
      <c r="C30" s="17" t="s">
        <v>52</v>
      </c>
      <c r="D30" s="18">
        <v>151.25</v>
      </c>
      <c r="E30" s="35">
        <v>151.25</v>
      </c>
      <c r="F30" s="35">
        <v>151.25</v>
      </c>
    </row>
    <row r="31" spans="1:11" x14ac:dyDescent="0.25">
      <c r="A31" s="16" t="s">
        <v>72</v>
      </c>
      <c r="B31" s="17">
        <v>1</v>
      </c>
      <c r="C31" s="17" t="s">
        <v>52</v>
      </c>
      <c r="D31" s="18">
        <v>151.25</v>
      </c>
      <c r="E31" s="35">
        <v>151.25</v>
      </c>
      <c r="F31" s="35">
        <v>151.25</v>
      </c>
    </row>
    <row r="32" spans="1:11" x14ac:dyDescent="0.25">
      <c r="A32" s="16" t="s">
        <v>54</v>
      </c>
      <c r="B32" s="17">
        <v>1</v>
      </c>
      <c r="C32" s="17" t="s">
        <v>52</v>
      </c>
      <c r="D32" s="18">
        <v>151.25</v>
      </c>
      <c r="E32" s="35">
        <v>151.25</v>
      </c>
      <c r="F32" s="35">
        <v>0</v>
      </c>
    </row>
    <row r="33" spans="1:6" x14ac:dyDescent="0.25">
      <c r="A33" s="36" t="s">
        <v>57</v>
      </c>
      <c r="B33" s="36"/>
      <c r="C33" s="36"/>
      <c r="D33" s="34"/>
      <c r="E33" s="37">
        <f>SUM(E30:E32)</f>
        <v>453.75</v>
      </c>
      <c r="F33" s="38">
        <f>SUM(F30:F32)</f>
        <v>302.5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MOF Docenti</vt:lpstr>
      <vt:lpstr>MOF ATA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2026-06-03T13:20:03Z</dcterms:modified>
</cp:coreProperties>
</file>